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12b" sheetId="2" r:id="rId1"/>
  </sheets>
  <calcPr calcId="124519"/>
</workbook>
</file>

<file path=xl/calcChain.xml><?xml version="1.0" encoding="utf-8"?>
<calcChain xmlns="http://schemas.openxmlformats.org/spreadsheetml/2006/main">
  <c r="C12" i="2"/>
  <c r="B11"/>
  <c r="C9"/>
  <c r="C10" l="1"/>
  <c r="C8" s="1"/>
  <c r="B8"/>
  <c r="D8"/>
  <c r="E8"/>
  <c r="F8"/>
  <c r="G8"/>
  <c r="H8"/>
  <c r="I8"/>
  <c r="J8"/>
  <c r="K8"/>
  <c r="L8"/>
  <c r="D11"/>
  <c r="E11"/>
  <c r="F11"/>
  <c r="G11"/>
  <c r="H11"/>
  <c r="I11"/>
  <c r="J11"/>
  <c r="K11"/>
  <c r="L11"/>
  <c r="C13"/>
  <c r="C14"/>
  <c r="C11" l="1"/>
  <c r="B7"/>
  <c r="K7"/>
  <c r="L7"/>
  <c r="J7" l="1"/>
  <c r="I7" l="1"/>
  <c r="H7" l="1"/>
  <c r="G7" l="1"/>
  <c r="F7" l="1"/>
  <c r="E7" l="1"/>
  <c r="D7" l="1"/>
  <c r="C7"/>
</calcChain>
</file>

<file path=xl/sharedStrings.xml><?xml version="1.0" encoding="utf-8"?>
<sst xmlns="http://schemas.openxmlformats.org/spreadsheetml/2006/main" count="37" uniqueCount="36">
  <si>
    <r>
      <t xml:space="preserve">Biểu số: 12b/BTP/BTTP/CC
</t>
    </r>
    <r>
      <rPr>
        <sz val="11"/>
        <color rgb="FF000000"/>
        <rFont val="Times New Roman"/>
        <family val="1"/>
      </rPr>
      <t xml:space="preserve">Ban hành theo Thông tư số 03/2019/TT-BTP ngày 20/3/2019
</t>
    </r>
    <r>
      <rPr>
        <b/>
        <sz val="11"/>
        <color rgb="FF000000"/>
        <rFont val="Times New Roman"/>
        <family val="1"/>
      </rPr>
      <t xml:space="preserve">Ngày nhận báo cáo (BC): 
</t>
    </r>
    <r>
      <rPr>
        <sz val="11"/>
        <color rgb="FF000000"/>
        <rFont val="Times New Roman"/>
        <family val="1"/>
      </rPr>
      <t xml:space="preserve">BC 6 tháng: ngày 25 tháng 6 hàng năm
BC năm: Ngày 28 tháng 11 hàng năm
BC năm chính thức: Ngày 20 tháng 02 năm sau
</t>
    </r>
  </si>
  <si>
    <r>
      <t xml:space="preserve">Số công chứng viên
</t>
    </r>
    <r>
      <rPr>
        <i/>
        <sz val="11"/>
        <color rgb="FF000000"/>
        <rFont val="Times New Roman"/>
        <family val="1"/>
      </rPr>
      <t>(người)</t>
    </r>
  </si>
  <si>
    <t>Công chứng</t>
  </si>
  <si>
    <t>Chứng thực</t>
  </si>
  <si>
    <r>
      <t xml:space="preserve">Tổng số tiền nộp vào ngân sách/thuế
</t>
    </r>
    <r>
      <rPr>
        <i/>
        <sz val="11"/>
        <color rgb="FF000000"/>
        <rFont val="Times New Roman"/>
        <family val="1"/>
      </rPr>
      <t>(đồng)</t>
    </r>
  </si>
  <si>
    <t>Số việc công chứng
(việc)</t>
  </si>
  <si>
    <r>
      <t xml:space="preserve">Tổng số thù lao công chứng
</t>
    </r>
    <r>
      <rPr>
        <i/>
        <sz val="11"/>
        <color rgb="FF000000"/>
        <rFont val="Times New Roman"/>
        <family val="1"/>
      </rPr>
      <t>(đồng)</t>
    </r>
  </si>
  <si>
    <t>Chứng thực bản sao</t>
  </si>
  <si>
    <t>Chứng thực chữ ký trong giấy tờ, văn bản</t>
  </si>
  <si>
    <t>Tổng số</t>
  </si>
  <si>
    <t>Chia ra</t>
  </si>
  <si>
    <t>Công chứng hợp đồng, giao dịch</t>
  </si>
  <si>
    <t>Công chứng bản dịch và các loại việc khác</t>
  </si>
  <si>
    <r>
      <t xml:space="preserve">Số bản sao
</t>
    </r>
    <r>
      <rPr>
        <i/>
        <sz val="11"/>
        <color rgb="FF000000"/>
        <rFont val="Times New Roman"/>
        <family val="1"/>
      </rPr>
      <t>(bản sao)</t>
    </r>
  </si>
  <si>
    <r>
      <t xml:space="preserve">Phí chứng thực bản sao
</t>
    </r>
    <r>
      <rPr>
        <i/>
        <sz val="11"/>
        <color rgb="FF000000"/>
        <rFont val="Times New Roman"/>
        <family val="1"/>
      </rPr>
      <t>(đồng)</t>
    </r>
  </si>
  <si>
    <r>
      <t xml:space="preserve">Số việc
</t>
    </r>
    <r>
      <rPr>
        <i/>
        <sz val="11"/>
        <color rgb="FF000000"/>
        <rFont val="Times New Roman"/>
        <family val="1"/>
      </rPr>
      <t>(việc)</t>
    </r>
  </si>
  <si>
    <r>
      <t xml:space="preserve">Phí 
chứng thực chữ ký
</t>
    </r>
    <r>
      <rPr>
        <i/>
        <sz val="11"/>
        <color rgb="FF000000"/>
        <rFont val="Times New Roman"/>
        <family val="1"/>
      </rPr>
      <t>(đồng)</t>
    </r>
  </si>
  <si>
    <t>A</t>
  </si>
  <si>
    <t>I. Phòng Công chứng</t>
  </si>
  <si>
    <t>II. Văn phòng Công chứng</t>
  </si>
  <si>
    <t>+ Số liệu trong báo cáo này được tổng hợp từ báo cáo của …../…. tổ chức hành nghề công chứng đăng ký hoạt động tại Sở Tư pháp.</t>
  </si>
  <si>
    <t>Phòng Công chứng số 1</t>
  </si>
  <si>
    <t>Phòng Công chứng số 2</t>
  </si>
  <si>
    <t>Nam Thanh</t>
  </si>
  <si>
    <t xml:space="preserve">An Phú Gia </t>
  </si>
  <si>
    <t>Mai Văn Hồng</t>
  </si>
  <si>
    <r>
      <t xml:space="preserve">TÌNH HÌNH TỔ CHỨC VÀ HOẠT ĐỘNG
 CÔNG CHỨNG TRÊN ĐỊA BÀN TỈNH
</t>
    </r>
    <r>
      <rPr>
        <sz val="11"/>
        <color rgb="FF000000"/>
        <rFont val="Times New Roman"/>
        <family val="1"/>
      </rPr>
      <t>Kỳ báo cáo: năm (lần 1)
(Từ ngày 01 tháng 01 năm 2019
đến ngày 31 tháng 10 năm 2019)</t>
    </r>
  </si>
  <si>
    <t>Hồ Phi Hùng</t>
  </si>
  <si>
    <t>Theo quản lý của Sở Tư pháp, Số công chứng viên đăng ký hành nghề là .... công chứng viên.</t>
  </si>
  <si>
    <r>
      <t xml:space="preserve">Tổng số phí 
công chứng
</t>
    </r>
    <r>
      <rPr>
        <i/>
        <sz val="11"/>
        <color rgb="FF000000"/>
        <rFont val="Times New Roman"/>
        <family val="1"/>
      </rPr>
      <t>(đồng)</t>
    </r>
  </si>
  <si>
    <t xml:space="preserve">
</t>
  </si>
  <si>
    <t>Người kiểm tra</t>
  </si>
  <si>
    <r>
      <t>Người lập biểu</t>
    </r>
    <r>
      <rPr>
        <sz val="12"/>
        <color rgb="FF000000"/>
        <rFont val="Times New Roman"/>
        <family val="1"/>
      </rPr>
      <t xml:space="preserve">
</t>
    </r>
    <r>
      <rPr>
        <i/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>Nguyễn Ngọc Thiên An</t>
    </r>
  </si>
  <si>
    <t>Nguyễn Thị Xuân Nhi</t>
  </si>
  <si>
    <r>
      <rPr>
        <i/>
        <sz val="12"/>
        <color rgb="FF000000"/>
        <rFont val="Times New Roman"/>
        <family val="1"/>
      </rPr>
      <t>Thừa Thiên Huế, ngày …… tháng….. năm…....</t>
    </r>
    <r>
      <rPr>
        <sz val="12"/>
        <color rgb="FF000000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 xml:space="preserve">GIÁM ĐỐC
</t>
    </r>
    <r>
      <rPr>
        <i/>
        <sz val="12"/>
        <color rgb="FF000000"/>
        <rFont val="Times New Roman"/>
        <family val="1"/>
      </rPr>
      <t xml:space="preserve">
</t>
    </r>
  </si>
  <si>
    <r>
      <t>Đơn vị báo cáo:</t>
    </r>
    <r>
      <rPr>
        <sz val="11"/>
        <color rgb="FF000000"/>
        <rFont val="Times New Roman"/>
        <family val="1"/>
      </rPr>
      <t xml:space="preserve">
Sở Tư pháp tỉnh Thừa Thiên Huế</t>
    </r>
    <r>
      <rPr>
        <b/>
        <sz val="11"/>
        <color rgb="FF000000"/>
        <rFont val="Times New Roman"/>
        <family val="1"/>
      </rPr>
      <t xml:space="preserve">
Đơn vị nhận báo cáo:
Bộ Tư pháp (Cục Kế hoạch - Tài chính)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</si>
</sst>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1"/>
      <color rgb="FF000000"/>
      <name val="Arial"/>
    </font>
    <font>
      <b/>
      <sz val="11"/>
      <color rgb="FF000000"/>
      <name val="Times New Roman"/>
      <family val="1"/>
    </font>
    <font>
      <sz val="11"/>
      <name val="Arial"/>
      <family val="2"/>
    </font>
    <font>
      <sz val="11"/>
      <name val="Calibri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sz val="12"/>
      <color rgb="FF000000"/>
      <name val="Arial"/>
      <family val="2"/>
    </font>
    <font>
      <sz val="8"/>
      <color rgb="FF000000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/>
    <xf numFmtId="0" fontId="9" fillId="0" borderId="0" xfId="0" applyFont="1" applyAlignment="1"/>
    <xf numFmtId="0" fontId="5" fillId="0" borderId="1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3" fontId="6" fillId="3" borderId="12" xfId="0" applyNumberFormat="1" applyFont="1" applyFill="1" applyBorder="1" applyAlignment="1">
      <alignment vertical="center" wrapText="1"/>
    </xf>
    <xf numFmtId="3" fontId="6" fillId="2" borderId="12" xfId="0" applyNumberFormat="1" applyFont="1" applyFill="1" applyBorder="1" applyAlignment="1">
      <alignment vertical="center"/>
    </xf>
    <xf numFmtId="3" fontId="5" fillId="0" borderId="12" xfId="0" applyNumberFormat="1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3" fontId="11" fillId="0" borderId="12" xfId="0" applyNumberFormat="1" applyFont="1" applyBorder="1" applyAlignment="1">
      <alignment vertical="center"/>
    </xf>
    <xf numFmtId="3" fontId="5" fillId="2" borderId="12" xfId="0" applyNumberFormat="1" applyFont="1" applyFill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37" fontId="5" fillId="2" borderId="12" xfId="0" applyNumberFormat="1" applyFont="1" applyFill="1" applyBorder="1" applyAlignment="1">
      <alignment vertical="center"/>
    </xf>
    <xf numFmtId="37" fontId="5" fillId="0" borderId="12" xfId="0" applyNumberFormat="1" applyFont="1" applyBorder="1" applyAlignment="1">
      <alignment vertical="center"/>
    </xf>
    <xf numFmtId="0" fontId="4" fillId="0" borderId="0" xfId="0" applyFont="1" applyAlignment="1"/>
    <xf numFmtId="0" fontId="1" fillId="0" borderId="0" xfId="0" applyFont="1" applyAlignment="1">
      <alignment horizontal="left" vertical="top" wrapText="1"/>
    </xf>
    <xf numFmtId="0" fontId="0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10" xfId="0" applyFont="1" applyBorder="1"/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3" fillId="0" borderId="2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5" fillId="0" borderId="0" xfId="0" applyFont="1" applyAlignment="1">
      <alignment vertical="center" wrapText="1"/>
    </xf>
    <xf numFmtId="0" fontId="4" fillId="0" borderId="0" xfId="0" applyFont="1" applyAlignment="1"/>
    <xf numFmtId="0" fontId="7" fillId="0" borderId="14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6"/>
  <sheetViews>
    <sheetView tabSelected="1" topLeftCell="A10" zoomScale="90" zoomScaleNormal="90" workbookViewId="0">
      <selection activeCell="O8" sqref="O8"/>
    </sheetView>
  </sheetViews>
  <sheetFormatPr defaultColWidth="12.625" defaultRowHeight="15" customHeight="1"/>
  <cols>
    <col min="1" max="1" width="13.75" customWidth="1"/>
    <col min="2" max="2" width="8" customWidth="1"/>
    <col min="3" max="3" width="8.375" customWidth="1"/>
    <col min="4" max="4" width="15.25" customWidth="1"/>
    <col min="5" max="5" width="13.5" customWidth="1"/>
    <col min="6" max="6" width="12.625" customWidth="1"/>
    <col min="7" max="7" width="13.375" customWidth="1"/>
    <col min="8" max="8" width="9.25" customWidth="1"/>
    <col min="9" max="9" width="12" customWidth="1"/>
    <col min="10" max="10" width="9.25" customWidth="1"/>
    <col min="11" max="11" width="16" customWidth="1"/>
    <col min="12" max="12" width="14.125" customWidth="1"/>
    <col min="13" max="26" width="8" customWidth="1"/>
  </cols>
  <sheetData>
    <row r="1" spans="1:12" ht="104.25" customHeight="1">
      <c r="A1" s="34" t="s">
        <v>0</v>
      </c>
      <c r="B1" s="33"/>
      <c r="C1" s="33"/>
      <c r="D1" s="33"/>
      <c r="E1" s="32" t="s">
        <v>26</v>
      </c>
      <c r="F1" s="33"/>
      <c r="G1" s="33"/>
      <c r="H1" s="33"/>
      <c r="I1" s="33"/>
      <c r="J1" s="26" t="s">
        <v>35</v>
      </c>
      <c r="K1" s="27"/>
      <c r="L1" s="27"/>
    </row>
    <row r="2" spans="1:12" ht="14.45" customHeight="1">
      <c r="A2" s="35"/>
      <c r="B2" s="28" t="s">
        <v>1</v>
      </c>
      <c r="C2" s="36" t="s">
        <v>2</v>
      </c>
      <c r="D2" s="37"/>
      <c r="E2" s="37"/>
      <c r="F2" s="37"/>
      <c r="G2" s="37"/>
      <c r="H2" s="36" t="s">
        <v>3</v>
      </c>
      <c r="I2" s="37"/>
      <c r="J2" s="37"/>
      <c r="K2" s="37"/>
      <c r="L2" s="28" t="s">
        <v>4</v>
      </c>
    </row>
    <row r="3" spans="1:12" ht="31.15" customHeight="1">
      <c r="A3" s="29"/>
      <c r="B3" s="29"/>
      <c r="C3" s="40" t="s">
        <v>5</v>
      </c>
      <c r="D3" s="37"/>
      <c r="E3" s="37"/>
      <c r="F3" s="31" t="s">
        <v>6</v>
      </c>
      <c r="G3" s="31" t="s">
        <v>29</v>
      </c>
      <c r="H3" s="41" t="s">
        <v>7</v>
      </c>
      <c r="I3" s="42"/>
      <c r="J3" s="41" t="s">
        <v>8</v>
      </c>
      <c r="K3" s="42"/>
      <c r="L3" s="29"/>
    </row>
    <row r="4" spans="1:12" ht="21" customHeight="1">
      <c r="A4" s="29"/>
      <c r="B4" s="29"/>
      <c r="C4" s="31" t="s">
        <v>9</v>
      </c>
      <c r="D4" s="40" t="s">
        <v>10</v>
      </c>
      <c r="E4" s="37"/>
      <c r="F4" s="29"/>
      <c r="G4" s="29"/>
      <c r="H4" s="33"/>
      <c r="I4" s="43"/>
      <c r="J4" s="33"/>
      <c r="K4" s="43"/>
      <c r="L4" s="29"/>
    </row>
    <row r="5" spans="1:12" ht="51.6" customHeight="1">
      <c r="A5" s="30"/>
      <c r="B5" s="30"/>
      <c r="C5" s="30"/>
      <c r="D5" s="2" t="s">
        <v>11</v>
      </c>
      <c r="E5" s="1" t="s">
        <v>12</v>
      </c>
      <c r="F5" s="30"/>
      <c r="G5" s="30"/>
      <c r="H5" s="3" t="s">
        <v>13</v>
      </c>
      <c r="I5" s="2" t="s">
        <v>14</v>
      </c>
      <c r="J5" s="2" t="s">
        <v>15</v>
      </c>
      <c r="K5" s="1" t="s">
        <v>16</v>
      </c>
      <c r="L5" s="30"/>
    </row>
    <row r="6" spans="1:12" ht="18.75" customHeight="1">
      <c r="A6" s="10" t="s">
        <v>17</v>
      </c>
      <c r="B6" s="11">
        <v>-1</v>
      </c>
      <c r="C6" s="12">
        <v>-2</v>
      </c>
      <c r="D6" s="12">
        <v>-3</v>
      </c>
      <c r="E6" s="12">
        <v>-4</v>
      </c>
      <c r="F6" s="13">
        <v>-5</v>
      </c>
      <c r="G6" s="13">
        <v>-6</v>
      </c>
      <c r="H6" s="12">
        <v>-7</v>
      </c>
      <c r="I6" s="12">
        <v>-8</v>
      </c>
      <c r="J6" s="12">
        <v>-9</v>
      </c>
      <c r="K6" s="12">
        <v>-10</v>
      </c>
      <c r="L6" s="12">
        <v>-11</v>
      </c>
    </row>
    <row r="7" spans="1:12" ht="30" customHeight="1">
      <c r="A7" s="14" t="s">
        <v>9</v>
      </c>
      <c r="B7" s="16">
        <f>B8+B11</f>
        <v>15</v>
      </c>
      <c r="C7" s="16">
        <f t="shared" ref="C7:L7" si="0">C8+C11</f>
        <v>27482</v>
      </c>
      <c r="D7" s="16">
        <f t="shared" si="0"/>
        <v>26991</v>
      </c>
      <c r="E7" s="16">
        <f t="shared" si="0"/>
        <v>491</v>
      </c>
      <c r="F7" s="16">
        <f t="shared" si="0"/>
        <v>1899663000</v>
      </c>
      <c r="G7" s="16">
        <f t="shared" si="0"/>
        <v>11795251000</v>
      </c>
      <c r="H7" s="16">
        <f t="shared" si="0"/>
        <v>41583</v>
      </c>
      <c r="I7" s="16">
        <f t="shared" si="0"/>
        <v>416132000</v>
      </c>
      <c r="J7" s="16">
        <f t="shared" si="0"/>
        <v>583</v>
      </c>
      <c r="K7" s="16">
        <f t="shared" si="0"/>
        <v>8150000</v>
      </c>
      <c r="L7" s="16">
        <f t="shared" si="0"/>
        <v>1981365000</v>
      </c>
    </row>
    <row r="8" spans="1:12" ht="37.15" customHeight="1">
      <c r="A8" s="14" t="s">
        <v>18</v>
      </c>
      <c r="B8" s="17">
        <f>B9+B10</f>
        <v>6</v>
      </c>
      <c r="C8" s="17">
        <f>C9+C10</f>
        <v>11508</v>
      </c>
      <c r="D8" s="17">
        <f t="shared" ref="D8:L8" si="1">D9+D10</f>
        <v>11017</v>
      </c>
      <c r="E8" s="17">
        <f t="shared" si="1"/>
        <v>491</v>
      </c>
      <c r="F8" s="17">
        <f t="shared" si="1"/>
        <v>1135198000</v>
      </c>
      <c r="G8" s="17">
        <f t="shared" si="1"/>
        <v>4894747000</v>
      </c>
      <c r="H8" s="17">
        <f t="shared" si="1"/>
        <v>18096</v>
      </c>
      <c r="I8" s="17">
        <f t="shared" si="1"/>
        <v>264955000</v>
      </c>
      <c r="J8" s="17">
        <f t="shared" si="1"/>
        <v>222</v>
      </c>
      <c r="K8" s="17">
        <f t="shared" si="1"/>
        <v>4440000</v>
      </c>
      <c r="L8" s="17">
        <f t="shared" si="1"/>
        <v>1290784000</v>
      </c>
    </row>
    <row r="9" spans="1:12" ht="31.9" customHeight="1">
      <c r="A9" s="15" t="s">
        <v>21</v>
      </c>
      <c r="B9" s="18">
        <v>4</v>
      </c>
      <c r="C9" s="18">
        <f>D9+E9</f>
        <v>6437</v>
      </c>
      <c r="D9" s="18">
        <v>6383</v>
      </c>
      <c r="E9" s="18">
        <v>54</v>
      </c>
      <c r="F9" s="18">
        <v>573029000</v>
      </c>
      <c r="G9" s="18">
        <v>3044342000</v>
      </c>
      <c r="H9" s="18">
        <v>1424</v>
      </c>
      <c r="I9" s="18">
        <v>103781000</v>
      </c>
      <c r="J9" s="18">
        <v>30</v>
      </c>
      <c r="K9" s="18">
        <v>600000</v>
      </c>
      <c r="L9" s="18">
        <v>786930000</v>
      </c>
    </row>
    <row r="10" spans="1:12" ht="34.15" customHeight="1">
      <c r="A10" s="15" t="s">
        <v>22</v>
      </c>
      <c r="B10" s="19">
        <v>2</v>
      </c>
      <c r="C10" s="20">
        <f>D10+E10</f>
        <v>5071</v>
      </c>
      <c r="D10" s="20">
        <v>4634</v>
      </c>
      <c r="E10" s="19">
        <v>437</v>
      </c>
      <c r="F10" s="20">
        <v>562169000</v>
      </c>
      <c r="G10" s="20">
        <v>1850405000</v>
      </c>
      <c r="H10" s="20">
        <v>16672</v>
      </c>
      <c r="I10" s="20">
        <v>161174000</v>
      </c>
      <c r="J10" s="20">
        <v>192</v>
      </c>
      <c r="K10" s="20">
        <v>3840000</v>
      </c>
      <c r="L10" s="18">
        <v>503854000</v>
      </c>
    </row>
    <row r="11" spans="1:12" s="8" customFormat="1" ht="37.9" customHeight="1">
      <c r="A11" s="14" t="s">
        <v>19</v>
      </c>
      <c r="B11" s="17">
        <f>SUM(B12:B15)</f>
        <v>9</v>
      </c>
      <c r="C11" s="17">
        <f>SUM(C12:C15)</f>
        <v>15974</v>
      </c>
      <c r="D11" s="17">
        <f t="shared" ref="D11:L11" si="2">SUM(D12:D15)</f>
        <v>15974</v>
      </c>
      <c r="E11" s="17">
        <f t="shared" si="2"/>
        <v>0</v>
      </c>
      <c r="F11" s="17">
        <f t="shared" si="2"/>
        <v>764465000</v>
      </c>
      <c r="G11" s="17">
        <f t="shared" si="2"/>
        <v>6900504000</v>
      </c>
      <c r="H11" s="17">
        <f t="shared" si="2"/>
        <v>23487</v>
      </c>
      <c r="I11" s="17">
        <f t="shared" si="2"/>
        <v>151177000</v>
      </c>
      <c r="J11" s="17">
        <f t="shared" si="2"/>
        <v>361</v>
      </c>
      <c r="K11" s="17">
        <f t="shared" si="2"/>
        <v>3710000</v>
      </c>
      <c r="L11" s="17">
        <f t="shared" si="2"/>
        <v>690581000</v>
      </c>
    </row>
    <row r="12" spans="1:12" ht="22.15" customHeight="1">
      <c r="A12" s="9" t="s">
        <v>23</v>
      </c>
      <c r="B12" s="18">
        <v>3</v>
      </c>
      <c r="C12" s="21">
        <f>D12+E12</f>
        <v>7669</v>
      </c>
      <c r="D12" s="18">
        <v>7669</v>
      </c>
      <c r="E12" s="18">
        <v>0</v>
      </c>
      <c r="F12" s="18">
        <v>639184000</v>
      </c>
      <c r="G12" s="18">
        <v>3425853000</v>
      </c>
      <c r="H12" s="18">
        <v>2475</v>
      </c>
      <c r="I12" s="18">
        <v>36831000</v>
      </c>
      <c r="J12" s="18">
        <v>5</v>
      </c>
      <c r="K12" s="18">
        <v>150000</v>
      </c>
      <c r="L12" s="18">
        <v>358981000</v>
      </c>
    </row>
    <row r="13" spans="1:12" ht="21" customHeight="1">
      <c r="A13" s="9" t="s">
        <v>24</v>
      </c>
      <c r="B13" s="18">
        <v>2</v>
      </c>
      <c r="C13" s="21">
        <f t="shared" ref="C13:C14" si="3">D13+E13</f>
        <v>5168</v>
      </c>
      <c r="D13" s="18">
        <v>5168</v>
      </c>
      <c r="E13" s="18">
        <v>0</v>
      </c>
      <c r="F13" s="18">
        <v>110410000</v>
      </c>
      <c r="G13" s="18">
        <v>2518371000</v>
      </c>
      <c r="H13" s="18">
        <v>6813</v>
      </c>
      <c r="I13" s="18">
        <v>43121000</v>
      </c>
      <c r="J13" s="18">
        <v>120</v>
      </c>
      <c r="K13" s="18">
        <v>1200000</v>
      </c>
      <c r="L13" s="18">
        <v>250978000</v>
      </c>
    </row>
    <row r="14" spans="1:12" ht="21" customHeight="1">
      <c r="A14" s="9" t="s">
        <v>25</v>
      </c>
      <c r="B14" s="18">
        <v>2</v>
      </c>
      <c r="C14" s="21">
        <f t="shared" si="3"/>
        <v>2022</v>
      </c>
      <c r="D14" s="18">
        <v>2022</v>
      </c>
      <c r="E14" s="18">
        <v>0</v>
      </c>
      <c r="F14" s="18">
        <v>14871000</v>
      </c>
      <c r="G14" s="18">
        <v>521638000</v>
      </c>
      <c r="H14" s="18">
        <v>11849</v>
      </c>
      <c r="I14" s="18">
        <v>66525000</v>
      </c>
      <c r="J14" s="18">
        <v>160</v>
      </c>
      <c r="K14" s="18">
        <v>1600000</v>
      </c>
      <c r="L14" s="18">
        <v>58622000</v>
      </c>
    </row>
    <row r="15" spans="1:12" ht="27" customHeight="1">
      <c r="A15" s="15" t="s">
        <v>27</v>
      </c>
      <c r="B15" s="22">
        <v>2</v>
      </c>
      <c r="C15" s="23">
        <v>1115</v>
      </c>
      <c r="D15" s="24">
        <v>1115</v>
      </c>
      <c r="E15" s="24">
        <v>0</v>
      </c>
      <c r="F15" s="24">
        <v>0</v>
      </c>
      <c r="G15" s="24">
        <v>434642000</v>
      </c>
      <c r="H15" s="24">
        <v>2350</v>
      </c>
      <c r="I15" s="24">
        <v>4700000</v>
      </c>
      <c r="J15" s="24">
        <v>76</v>
      </c>
      <c r="K15" s="24">
        <v>760000</v>
      </c>
      <c r="L15" s="24">
        <v>22000000</v>
      </c>
    </row>
    <row r="16" spans="1:12" ht="7.15" customHeight="1">
      <c r="A16" s="46" t="s">
        <v>30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2" ht="18.600000000000001" customHeight="1">
      <c r="A17" s="44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ht="23.45" customHeight="1">
      <c r="A18" s="5" t="s">
        <v>28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7.15" customHeight="1">
      <c r="A19" s="7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2" ht="46.9" customHeight="1">
      <c r="A20" s="38" t="s">
        <v>32</v>
      </c>
      <c r="B20" s="38"/>
      <c r="C20" s="38"/>
      <c r="D20" s="38"/>
      <c r="E20" s="38" t="s">
        <v>31</v>
      </c>
      <c r="F20" s="45"/>
      <c r="G20" s="45"/>
      <c r="H20" s="39" t="s">
        <v>34</v>
      </c>
      <c r="I20" s="39"/>
      <c r="J20" s="39"/>
      <c r="K20" s="39"/>
      <c r="L20" s="39"/>
    </row>
    <row r="21" spans="1:12" ht="15.75" customHeight="1">
      <c r="A21" s="38"/>
      <c r="B21" s="38"/>
      <c r="C21" s="38"/>
      <c r="D21" s="38"/>
      <c r="E21" s="25"/>
      <c r="F21" s="25"/>
      <c r="G21" s="25"/>
      <c r="H21" s="39"/>
      <c r="I21" s="39"/>
      <c r="J21" s="39"/>
      <c r="K21" s="39"/>
      <c r="L21" s="39"/>
    </row>
    <row r="22" spans="1:12" ht="41.45" customHeight="1">
      <c r="A22" s="38"/>
      <c r="B22" s="38"/>
      <c r="C22" s="38"/>
      <c r="D22" s="38"/>
      <c r="E22" s="47" t="s">
        <v>33</v>
      </c>
      <c r="F22" s="47"/>
      <c r="G22" s="47"/>
      <c r="H22" s="39"/>
      <c r="I22" s="39"/>
      <c r="J22" s="39"/>
      <c r="K22" s="39"/>
      <c r="L22" s="39"/>
    </row>
    <row r="25" spans="1:12" ht="14.25" customHeight="1"/>
    <row r="26" spans="1:12" ht="14.25" customHeight="1"/>
    <row r="27" spans="1:12" ht="14.25" customHeight="1"/>
    <row r="28" spans="1:12" ht="14.25" customHeight="1"/>
    <row r="29" spans="1:12" ht="14.25" customHeight="1"/>
    <row r="30" spans="1:12" ht="14.25" customHeight="1"/>
    <row r="31" spans="1:12" ht="14.25" customHeight="1"/>
    <row r="32" spans="1:1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</sheetData>
  <mergeCells count="21">
    <mergeCell ref="A20:D22"/>
    <mergeCell ref="H20:L22"/>
    <mergeCell ref="D4:E4"/>
    <mergeCell ref="C3:E3"/>
    <mergeCell ref="H3:I4"/>
    <mergeCell ref="J3:K4"/>
    <mergeCell ref="A17:L17"/>
    <mergeCell ref="E20:G20"/>
    <mergeCell ref="A16:L16"/>
    <mergeCell ref="E22:G22"/>
    <mergeCell ref="J1:L1"/>
    <mergeCell ref="L2:L5"/>
    <mergeCell ref="B2:B5"/>
    <mergeCell ref="C4:C5"/>
    <mergeCell ref="F3:F5"/>
    <mergeCell ref="E1:I1"/>
    <mergeCell ref="A1:D1"/>
    <mergeCell ref="A2:A5"/>
    <mergeCell ref="C2:G2"/>
    <mergeCell ref="H2:K2"/>
    <mergeCell ref="G3:G5"/>
  </mergeCells>
  <pageMargins left="0" right="0" top="0.5" bottom="0" header="0.5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2019-11-15T06:28:55Z</cp:lastPrinted>
  <dcterms:created xsi:type="dcterms:W3CDTF">2019-04-08T02:03:03Z</dcterms:created>
  <dcterms:modified xsi:type="dcterms:W3CDTF">2019-11-15T06:29:38Z</dcterms:modified>
</cp:coreProperties>
</file>